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5717F220-7FE0-45AA-9442-AAA4E0F76674}" xr6:coauthVersionLast="47" xr6:coauthVersionMax="47" xr10:uidLastSave="{00000000-0000-0000-0000-000000000000}"/>
  <bookViews>
    <workbookView xWindow="-120" yWindow="-120" windowWidth="29040" windowHeight="15720" tabRatio="942" activeTab="6" xr2:uid="{00000000-000D-0000-FFFF-FFFF00000000}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3" i="1"/>
  <c r="S14" i="1"/>
  <c r="S15" i="1"/>
  <c r="S16" i="1"/>
  <c r="S17" i="1"/>
  <c r="S18" i="1"/>
  <c r="P19" i="1"/>
  <c r="Q19" i="1"/>
  <c r="R19" i="1"/>
  <c r="S18" i="2" l="1"/>
  <c r="O18" i="2"/>
  <c r="N18" i="2"/>
  <c r="M18" i="2"/>
  <c r="L18" i="2"/>
  <c r="K18" i="2"/>
  <c r="O19" i="1" l="1"/>
  <c r="S19" i="1"/>
  <c r="L19" i="1" l="1"/>
  <c r="M19" i="1"/>
  <c r="N19" i="1"/>
  <c r="K19" i="1"/>
</calcChain>
</file>

<file path=xl/sharedStrings.xml><?xml version="1.0" encoding="utf-8"?>
<sst xmlns="http://schemas.openxmlformats.org/spreadsheetml/2006/main" count="247" uniqueCount="102">
  <si>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</si>
  <si>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</si>
  <si>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</si>
  <si>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</si>
  <si>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</si>
  <si>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</si>
  <si>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</si>
  <si>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</si>
  <si>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</si>
  <si>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</si>
  <si>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</si>
  <si>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</si>
  <si>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</si>
  <si>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</si>
  <si>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</si>
  <si>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</si>
  <si>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</si>
  <si>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</si>
  <si>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</si>
  <si>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</si>
  <si>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</si>
  <si>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</si>
  <si>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</si>
  <si>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</si>
  <si>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</si>
  <si>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</si>
  <si>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</si>
  <si>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</si>
  <si>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</si>
  <si>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</si>
  <si>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</si>
  <si>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</si>
  <si>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</si>
  <si>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</si>
  <si>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</si>
  <si>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</si>
  <si>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</si>
  <si>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</si>
  <si>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</si>
  <si>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</si>
  <si>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</si>
  <si>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</si>
  <si>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</si>
  <si>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</si>
  <si>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</si>
  <si>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</si>
  <si>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</si>
  <si>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</si>
  <si>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</si>
  <si>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</si>
  <si>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</si>
  <si>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</si>
  <si>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</si>
  <si>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</si>
  <si>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</si>
  <si>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</si>
  <si>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</si>
  <si>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</si>
  <si>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</si>
  <si>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</si>
  <si>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</si>
  <si>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</si>
  <si>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</si>
  <si>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</si>
  <si>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</si>
  <si>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</si>
  <si>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</si>
  <si>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</si>
  <si>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</si>
  <si>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</si>
  <si>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LICEUL TEHNOLOGIC LUPENI</t>
  </si>
  <si>
    <t xml:space="preserve">LICEUL TEHNOLOGIC </t>
  </si>
  <si>
    <t>electric</t>
  </si>
  <si>
    <t>electrician exploatare joasă tensiune</t>
  </si>
  <si>
    <t>profesional</t>
  </si>
  <si>
    <t>de masă</t>
  </si>
  <si>
    <t>Lupeni</t>
  </si>
  <si>
    <t>urban</t>
  </si>
  <si>
    <t>de stat</t>
  </si>
  <si>
    <t>mecanic</t>
  </si>
  <si>
    <t>mecanic auto</t>
  </si>
  <si>
    <t>SC DIACOM PRESTCOM SRL</t>
  </si>
  <si>
    <t>PITUL MIRCEA OVIDIU intreprindere individuală Lupeni B-dul Păcii nr.9</t>
  </si>
  <si>
    <t>Liceul Tehnologic Lupeni</t>
  </si>
  <si>
    <t>RO 8307982</t>
  </si>
  <si>
    <t>Râpă Florin</t>
  </si>
  <si>
    <t>inginer</t>
  </si>
  <si>
    <t>Pitul Mircea</t>
  </si>
  <si>
    <t>administrator</t>
  </si>
  <si>
    <t>office@fdiacom</t>
  </si>
  <si>
    <t xml:space="preserve">Liceul Tehnologic </t>
  </si>
  <si>
    <t>tehnic</t>
  </si>
  <si>
    <t>servicii</t>
  </si>
  <si>
    <t>turism si alimentație</t>
  </si>
  <si>
    <t>mecanică</t>
  </si>
  <si>
    <t>tehnician mecatronist</t>
  </si>
  <si>
    <t>tehnician în turism</t>
  </si>
  <si>
    <t>NR. 1291 / 30.09.2025</t>
  </si>
  <si>
    <t>DIRECTOR</t>
  </si>
  <si>
    <t>SECRETAR</t>
  </si>
  <si>
    <t>prof.Bucur Aurelia</t>
  </si>
  <si>
    <t>Balint Doina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</si>
</sst>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75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/>
    <xf numFmtId="0" fontId="39" fillId="0" borderId="34" xfId="0" applyFont="1" applyBorder="1" applyAlignment="1">
      <alignment vertical="top"/>
    </xf>
    <xf numFmtId="0" fontId="40" fillId="0" borderId="46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39" fillId="0" borderId="38" xfId="0" applyFont="1" applyBorder="1" applyAlignment="1">
      <alignment vertical="top"/>
    </xf>
    <xf numFmtId="0" fontId="40" fillId="0" borderId="42" xfId="0" applyFont="1" applyBorder="1" applyAlignment="1">
      <alignment wrapText="1"/>
    </xf>
    <xf numFmtId="0" fontId="0" fillId="0" borderId="40" xfId="0" applyBorder="1"/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zoomScale="82" zoomScaleNormal="82" workbookViewId="0">
      <selection activeCell="G16" sqref="G16"/>
    </sheetView>
  </sheetViews>
  <sheetFormatPr defaultRowHeight="15" x14ac:dyDescent="0.25"/>
  <cols>
    <col min="1" max="1" width="3.85546875" customWidth="1"/>
    <col min="2" max="2" width="17" customWidth="1"/>
    <col min="3" max="3" width="9.85546875" bestFit="1" customWidth="1"/>
    <col min="4" max="4" width="10.85546875" customWidth="1"/>
    <col min="5" max="5" width="8.140625" customWidth="1"/>
    <col min="7" max="7" width="10.42578125" customWidth="1"/>
    <col min="8" max="8" width="1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0.42578125" customWidth="1"/>
    <col min="20" max="20" width="28.28515625" customWidth="1"/>
  </cols>
  <sheetData>
    <row r="1" spans="1:20" ht="15.75" x14ac:dyDescent="0.25">
      <c r="A1" s="91" t="s">
        <v>70</v>
      </c>
      <c r="B1" s="92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91" t="s">
        <v>97</v>
      </c>
      <c r="B2" s="92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x14ac:dyDescent="0.25">
      <c r="A4" s="4"/>
      <c r="L4" s="2"/>
      <c r="M4" s="2"/>
      <c r="N4" s="2"/>
      <c r="O4" s="2"/>
      <c r="P4" s="2"/>
      <c r="Q4" s="2"/>
      <c r="R4" s="2"/>
    </row>
    <row r="5" spans="1:20" ht="15.75" x14ac:dyDescent="0.25">
      <c r="A5" s="106" t="s">
        <v>66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8"/>
      <c r="T5" s="108"/>
    </row>
    <row r="6" spans="1:20" ht="15.75" x14ac:dyDescent="0.25">
      <c r="A6" s="109" t="s">
        <v>54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08"/>
    </row>
    <row r="7" spans="1:20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</row>
    <row r="8" spans="1:20" ht="40.5" customHeight="1" x14ac:dyDescent="0.25">
      <c r="A8" s="115" t="s">
        <v>0</v>
      </c>
      <c r="B8" s="111" t="s">
        <v>1</v>
      </c>
      <c r="C8" s="118" t="s">
        <v>2</v>
      </c>
      <c r="D8" s="111" t="s">
        <v>3</v>
      </c>
      <c r="E8" s="111" t="s">
        <v>4</v>
      </c>
      <c r="F8" s="111" t="s">
        <v>5</v>
      </c>
      <c r="G8" s="119" t="s">
        <v>19</v>
      </c>
      <c r="H8" s="120"/>
      <c r="I8" s="120"/>
      <c r="J8" s="120"/>
      <c r="K8" s="120"/>
      <c r="L8" s="120"/>
      <c r="M8" s="121"/>
      <c r="N8" s="121"/>
      <c r="O8" s="122" t="s">
        <v>18</v>
      </c>
      <c r="P8" s="123"/>
      <c r="Q8" s="123"/>
      <c r="R8" s="123"/>
      <c r="S8" s="124"/>
      <c r="T8" s="94" t="s">
        <v>64</v>
      </c>
    </row>
    <row r="9" spans="1:20" ht="22.5" customHeight="1" x14ac:dyDescent="0.25">
      <c r="A9" s="116"/>
      <c r="B9" s="112"/>
      <c r="C9" s="112"/>
      <c r="D9" s="112"/>
      <c r="E9" s="112"/>
      <c r="F9" s="112"/>
      <c r="G9" s="97" t="s">
        <v>21</v>
      </c>
      <c r="H9" s="97" t="s">
        <v>6</v>
      </c>
      <c r="I9" s="99" t="s">
        <v>7</v>
      </c>
      <c r="J9" s="97" t="s">
        <v>8</v>
      </c>
      <c r="K9" s="101" t="s">
        <v>9</v>
      </c>
      <c r="L9" s="97" t="s">
        <v>45</v>
      </c>
      <c r="M9" s="97" t="s">
        <v>15</v>
      </c>
      <c r="N9" s="129" t="s">
        <v>46</v>
      </c>
      <c r="O9" s="125" t="s">
        <v>9</v>
      </c>
      <c r="P9" s="102" t="s">
        <v>47</v>
      </c>
      <c r="Q9" s="102" t="s">
        <v>36</v>
      </c>
      <c r="R9" s="104" t="s">
        <v>37</v>
      </c>
      <c r="S9" s="127" t="s">
        <v>48</v>
      </c>
      <c r="T9" s="95"/>
    </row>
    <row r="10" spans="1:20" ht="53.25" customHeight="1" thickBot="1" x14ac:dyDescent="0.3">
      <c r="A10" s="117"/>
      <c r="B10" s="113"/>
      <c r="C10" s="100"/>
      <c r="D10" s="113"/>
      <c r="E10" s="114"/>
      <c r="F10" s="114"/>
      <c r="G10" s="98"/>
      <c r="H10" s="98"/>
      <c r="I10" s="100"/>
      <c r="J10" s="98"/>
      <c r="K10" s="98"/>
      <c r="L10" s="98"/>
      <c r="M10" s="98"/>
      <c r="N10" s="130"/>
      <c r="O10" s="126"/>
      <c r="P10" s="103"/>
      <c r="Q10" s="103"/>
      <c r="R10" s="105"/>
      <c r="S10" s="128"/>
      <c r="T10" s="96"/>
    </row>
    <row r="11" spans="1:20" ht="15.75" thickBot="1" x14ac:dyDescent="0.3">
      <c r="A11" s="49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  <c r="M11" s="42">
        <v>13</v>
      </c>
      <c r="N11" s="43">
        <v>14</v>
      </c>
      <c r="O11" s="44">
        <v>15</v>
      </c>
      <c r="P11" s="40">
        <v>16</v>
      </c>
      <c r="Q11" s="41">
        <v>17</v>
      </c>
      <c r="R11" s="41">
        <v>18</v>
      </c>
      <c r="S11" s="41">
        <v>19</v>
      </c>
      <c r="T11" s="52">
        <v>20</v>
      </c>
    </row>
    <row r="12" spans="1:20" ht="25.5" x14ac:dyDescent="0.25">
      <c r="A12" s="28"/>
      <c r="B12" s="18" t="s">
        <v>71</v>
      </c>
      <c r="C12" s="18">
        <v>2061100163</v>
      </c>
      <c r="D12" s="19" t="s">
        <v>76</v>
      </c>
      <c r="E12" s="20" t="s">
        <v>77</v>
      </c>
      <c r="F12" s="20" t="s">
        <v>78</v>
      </c>
      <c r="G12" s="20" t="s">
        <v>72</v>
      </c>
      <c r="H12" s="21" t="s">
        <v>73</v>
      </c>
      <c r="I12" s="22" t="s">
        <v>74</v>
      </c>
      <c r="J12" s="22" t="s">
        <v>75</v>
      </c>
      <c r="K12" s="23">
        <v>0.5</v>
      </c>
      <c r="L12" s="23">
        <v>12</v>
      </c>
      <c r="M12" s="23">
        <v>1</v>
      </c>
      <c r="N12" s="37">
        <v>1</v>
      </c>
      <c r="O12" s="47">
        <v>0.5</v>
      </c>
      <c r="P12" s="37">
        <v>14</v>
      </c>
      <c r="Q12" s="23">
        <v>14</v>
      </c>
      <c r="R12" s="23"/>
      <c r="S12" s="30">
        <v>14</v>
      </c>
      <c r="T12" s="172" t="s">
        <v>81</v>
      </c>
    </row>
    <row r="13" spans="1:20" ht="27" x14ac:dyDescent="0.25">
      <c r="A13" s="29"/>
      <c r="B13" s="18" t="s">
        <v>71</v>
      </c>
      <c r="C13" s="18">
        <v>2061100163</v>
      </c>
      <c r="D13" s="19" t="s">
        <v>76</v>
      </c>
      <c r="E13" s="20" t="s">
        <v>77</v>
      </c>
      <c r="F13" s="20" t="s">
        <v>78</v>
      </c>
      <c r="G13" s="15" t="s">
        <v>79</v>
      </c>
      <c r="H13" s="15" t="s">
        <v>80</v>
      </c>
      <c r="I13" s="16" t="s">
        <v>74</v>
      </c>
      <c r="J13" s="16" t="s">
        <v>75</v>
      </c>
      <c r="K13" s="17">
        <v>0.5</v>
      </c>
      <c r="L13" s="17">
        <v>12</v>
      </c>
      <c r="M13" s="17">
        <v>1</v>
      </c>
      <c r="N13" s="38">
        <v>1</v>
      </c>
      <c r="O13" s="47">
        <v>0.5</v>
      </c>
      <c r="P13" s="37">
        <v>12</v>
      </c>
      <c r="Q13" s="23"/>
      <c r="R13" s="23"/>
      <c r="S13" s="30">
        <f t="shared" ref="S13:S18" si="0">P13+Q13+R13</f>
        <v>12</v>
      </c>
      <c r="T13" s="173" t="s">
        <v>82</v>
      </c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6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x14ac:dyDescent="0.25">
      <c r="A17" s="29"/>
      <c r="B17" s="25"/>
      <c r="C17" s="25"/>
      <c r="D17" s="15"/>
      <c r="E17" s="15"/>
      <c r="F17" s="15"/>
      <c r="G17" s="15"/>
      <c r="H17" s="15"/>
      <c r="I17" s="16"/>
      <c r="J17" s="16"/>
      <c r="K17" s="17"/>
      <c r="L17" s="17"/>
      <c r="M17" s="17"/>
      <c r="N17" s="38"/>
      <c r="O17" s="47"/>
      <c r="P17" s="37"/>
      <c r="Q17" s="23"/>
      <c r="R17" s="23"/>
      <c r="S17" s="30">
        <f t="shared" si="0"/>
        <v>0</v>
      </c>
      <c r="T17" s="50"/>
    </row>
    <row r="18" spans="1:20" ht="15.75" thickBot="1" x14ac:dyDescent="0.3">
      <c r="A18" s="31"/>
      <c r="B18" s="32"/>
      <c r="C18" s="32"/>
      <c r="D18" s="33"/>
      <c r="E18" s="33"/>
      <c r="F18" s="33"/>
      <c r="G18" s="33"/>
      <c r="H18" s="33"/>
      <c r="I18" s="34"/>
      <c r="J18" s="34"/>
      <c r="K18" s="35"/>
      <c r="L18" s="35"/>
      <c r="M18" s="35"/>
      <c r="N18" s="39"/>
      <c r="O18" s="48"/>
      <c r="P18" s="79"/>
      <c r="Q18" s="80"/>
      <c r="R18" s="80"/>
      <c r="S18" s="30">
        <f t="shared" si="0"/>
        <v>0</v>
      </c>
      <c r="T18" s="174"/>
    </row>
    <row r="19" spans="1:20" s="60" customFormat="1" ht="15.75" thickBot="1" x14ac:dyDescent="0.3">
      <c r="A19" s="54"/>
      <c r="B19" s="55"/>
      <c r="C19" s="55"/>
      <c r="D19" s="55"/>
      <c r="E19" s="55"/>
      <c r="F19" s="55"/>
      <c r="G19" s="55"/>
      <c r="H19" s="56" t="s">
        <v>10</v>
      </c>
      <c r="I19" s="56"/>
      <c r="J19" s="56"/>
      <c r="K19" s="56">
        <f>SUM(K12:K18)</f>
        <v>1</v>
      </c>
      <c r="L19" s="56">
        <f>SUM(L12:L18)</f>
        <v>24</v>
      </c>
      <c r="M19" s="56">
        <f>SUM(M12:M18)</f>
        <v>2</v>
      </c>
      <c r="N19" s="57">
        <f>SUM(N12:N18)</f>
        <v>2</v>
      </c>
      <c r="O19" s="58">
        <f t="shared" ref="O19:S19" si="1">SUM(O12:O18)</f>
        <v>1</v>
      </c>
      <c r="P19" s="57">
        <f t="shared" si="1"/>
        <v>26</v>
      </c>
      <c r="Q19" s="56">
        <f t="shared" si="1"/>
        <v>14</v>
      </c>
      <c r="R19" s="56">
        <f t="shared" si="1"/>
        <v>0</v>
      </c>
      <c r="S19" s="57">
        <f t="shared" si="1"/>
        <v>26</v>
      </c>
      <c r="T19" s="59"/>
    </row>
    <row r="20" spans="1:20" x14ac:dyDescent="0.25">
      <c r="A20" s="7"/>
      <c r="B20" s="7"/>
      <c r="C20" s="7"/>
      <c r="D20" s="8"/>
      <c r="E20" s="8"/>
      <c r="F20" s="8"/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</row>
    <row r="21" spans="1:20" x14ac:dyDescent="0.25">
      <c r="A21" s="10"/>
      <c r="B21" s="10"/>
      <c r="C21" s="10"/>
      <c r="D21" s="93" t="s">
        <v>98</v>
      </c>
      <c r="E21" s="93"/>
      <c r="F21" s="93"/>
      <c r="G21" s="93"/>
      <c r="H21" s="93"/>
      <c r="I21" s="93"/>
      <c r="J21" s="93"/>
      <c r="K21" s="93"/>
      <c r="L21" s="93" t="s">
        <v>99</v>
      </c>
      <c r="M21" s="93"/>
      <c r="N21" s="10"/>
      <c r="O21" s="11"/>
      <c r="P21" s="11"/>
      <c r="Q21" s="11"/>
      <c r="R21" s="11"/>
      <c r="S21" s="10"/>
    </row>
    <row r="22" spans="1:20" x14ac:dyDescent="0.25">
      <c r="A22" s="10"/>
      <c r="B22" s="10"/>
      <c r="C22" s="10"/>
      <c r="D22" s="93" t="s">
        <v>100</v>
      </c>
      <c r="E22" s="93"/>
      <c r="F22" s="93"/>
      <c r="G22" s="93"/>
      <c r="H22" s="93"/>
      <c r="I22" s="93"/>
      <c r="J22" s="93"/>
      <c r="K22" s="93"/>
      <c r="L22" s="93" t="s">
        <v>101</v>
      </c>
      <c r="M22" s="93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"/>
      <c r="K23" s="10"/>
      <c r="L23" s="10"/>
      <c r="M23" s="11"/>
      <c r="N23" s="11"/>
      <c r="O23" s="11"/>
      <c r="P23" s="11"/>
      <c r="Q23" s="11"/>
      <c r="R23" s="11"/>
      <c r="S23" s="1"/>
    </row>
    <row r="24" spans="1:20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"/>
      <c r="K24" s="36"/>
      <c r="L24" s="10"/>
      <c r="M24" s="11"/>
      <c r="N24" s="11"/>
      <c r="O24" s="11"/>
      <c r="P24" s="11"/>
      <c r="Q24" s="11"/>
      <c r="R24" s="11"/>
      <c r="S24" s="1"/>
    </row>
    <row r="25" spans="1:20" x14ac:dyDescent="0.25">
      <c r="A25" s="12" t="s">
        <v>14</v>
      </c>
      <c r="B25" s="12"/>
      <c r="C25" s="12"/>
      <c r="D25" s="12"/>
      <c r="E25" s="12"/>
      <c r="F25" s="12"/>
      <c r="G25" s="13"/>
      <c r="H25" s="10"/>
      <c r="I25" s="12"/>
      <c r="J25" s="12"/>
      <c r="K25" s="14"/>
      <c r="L25" s="14"/>
      <c r="M25" s="14"/>
      <c r="N25" s="14"/>
      <c r="O25" s="14"/>
      <c r="P25" s="14"/>
      <c r="Q25" s="14"/>
      <c r="R25" s="14"/>
      <c r="S25" s="1"/>
    </row>
  </sheetData>
  <mergeCells count="24">
    <mergeCell ref="A5:T5"/>
    <mergeCell ref="L9:L10"/>
    <mergeCell ref="M9:M10"/>
    <mergeCell ref="A6:T6"/>
    <mergeCell ref="D8:D10"/>
    <mergeCell ref="F8:F10"/>
    <mergeCell ref="E8:E10"/>
    <mergeCell ref="A8:A10"/>
    <mergeCell ref="B8:B10"/>
    <mergeCell ref="C8:C10"/>
    <mergeCell ref="G8:N8"/>
    <mergeCell ref="O8:S8"/>
    <mergeCell ref="O9:O10"/>
    <mergeCell ref="S9:S10"/>
    <mergeCell ref="N9:N10"/>
    <mergeCell ref="T8:T10"/>
    <mergeCell ref="G9:G10"/>
    <mergeCell ref="H9:H10"/>
    <mergeCell ref="I9:I10"/>
    <mergeCell ref="J9:J10"/>
    <mergeCell ref="K9:K10"/>
    <mergeCell ref="P9:P10"/>
    <mergeCell ref="Q9:Q10"/>
    <mergeCell ref="R9:R10"/>
  </mergeCells>
  <pageMargins left="0.2" right="0.2" top="0.5" bottom="0.25" header="0.3" footer="0.3"/>
  <pageSetup paperSize="9" scale="66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06" t="s">
        <v>58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8"/>
      <c r="T4" s="108"/>
    </row>
    <row r="5" spans="1:20" ht="15.75" x14ac:dyDescent="0.25">
      <c r="A5" s="109" t="s">
        <v>54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08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5" t="s">
        <v>0</v>
      </c>
      <c r="B7" s="111" t="s">
        <v>1</v>
      </c>
      <c r="C7" s="118" t="s">
        <v>2</v>
      </c>
      <c r="D7" s="111" t="s">
        <v>3</v>
      </c>
      <c r="E7" s="111" t="s">
        <v>4</v>
      </c>
      <c r="F7" s="111" t="s">
        <v>5</v>
      </c>
      <c r="G7" s="119" t="s">
        <v>19</v>
      </c>
      <c r="H7" s="120"/>
      <c r="I7" s="120"/>
      <c r="J7" s="120"/>
      <c r="K7" s="120"/>
      <c r="L7" s="120"/>
      <c r="M7" s="121"/>
      <c r="N7" s="121"/>
      <c r="O7" s="122" t="s">
        <v>18</v>
      </c>
      <c r="P7" s="123"/>
      <c r="Q7" s="123"/>
      <c r="R7" s="123"/>
      <c r="S7" s="124"/>
      <c r="T7" s="94" t="s">
        <v>65</v>
      </c>
    </row>
    <row r="8" spans="1:20" ht="22.5" customHeight="1" x14ac:dyDescent="0.25">
      <c r="A8" s="116"/>
      <c r="B8" s="112"/>
      <c r="C8" s="112"/>
      <c r="D8" s="112"/>
      <c r="E8" s="112"/>
      <c r="F8" s="112"/>
      <c r="G8" s="97" t="s">
        <v>21</v>
      </c>
      <c r="H8" s="97" t="s">
        <v>6</v>
      </c>
      <c r="I8" s="97" t="s">
        <v>8</v>
      </c>
      <c r="J8" s="99" t="s">
        <v>67</v>
      </c>
      <c r="K8" s="101" t="s">
        <v>9</v>
      </c>
      <c r="L8" s="97" t="s">
        <v>45</v>
      </c>
      <c r="M8" s="97" t="s">
        <v>15</v>
      </c>
      <c r="N8" s="129" t="s">
        <v>46</v>
      </c>
      <c r="O8" s="125" t="s">
        <v>9</v>
      </c>
      <c r="P8" s="102" t="s">
        <v>47</v>
      </c>
      <c r="Q8" s="102" t="s">
        <v>36</v>
      </c>
      <c r="R8" s="104" t="s">
        <v>37</v>
      </c>
      <c r="S8" s="127" t="s">
        <v>48</v>
      </c>
      <c r="T8" s="95"/>
    </row>
    <row r="9" spans="1:20" ht="53.25" customHeight="1" thickBot="1" x14ac:dyDescent="0.3">
      <c r="A9" s="117"/>
      <c r="B9" s="113"/>
      <c r="C9" s="100"/>
      <c r="D9" s="113"/>
      <c r="E9" s="114"/>
      <c r="F9" s="114"/>
      <c r="G9" s="98"/>
      <c r="H9" s="98"/>
      <c r="I9" s="98"/>
      <c r="J9" s="100"/>
      <c r="K9" s="98"/>
      <c r="L9" s="98"/>
      <c r="M9" s="98"/>
      <c r="N9" s="130"/>
      <c r="O9" s="126"/>
      <c r="P9" s="103"/>
      <c r="Q9" s="103"/>
      <c r="R9" s="105"/>
      <c r="S9" s="128"/>
      <c r="T9" s="96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R8:R9"/>
    <mergeCell ref="S8:S9"/>
    <mergeCell ref="J8:J9"/>
    <mergeCell ref="L8:L9"/>
    <mergeCell ref="M8:M9"/>
    <mergeCell ref="N8:N9"/>
    <mergeCell ref="O8:O9"/>
    <mergeCell ref="P8:P9"/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6"/>
  <sheetViews>
    <sheetView workbookViewId="0">
      <selection sqref="A1:B2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91" t="s">
        <v>70</v>
      </c>
      <c r="B1" s="92"/>
      <c r="J1" s="77" t="s">
        <v>51</v>
      </c>
    </row>
    <row r="2" spans="1:25" ht="15" x14ac:dyDescent="0.25">
      <c r="A2" s="91" t="s">
        <v>97</v>
      </c>
      <c r="B2" s="92"/>
      <c r="J2" s="77"/>
    </row>
    <row r="3" spans="1:25" ht="15" x14ac:dyDescent="0.25">
      <c r="A3" s="62"/>
      <c r="J3" s="77"/>
    </row>
    <row r="5" spans="1:25" ht="15.75" x14ac:dyDescent="0.25">
      <c r="A5" s="132" t="s">
        <v>55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25" customFormat="1" ht="15.75" customHeight="1" x14ac:dyDescent="0.25">
      <c r="B6" s="82"/>
      <c r="C6" s="82"/>
      <c r="D6" s="82"/>
      <c r="E6" s="82"/>
      <c r="F6" s="86" t="s">
        <v>56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</row>
    <row r="7" spans="1:25" ht="13.5" thickBot="1" x14ac:dyDescent="0.25"/>
    <row r="8" spans="1:25" ht="27" customHeight="1" x14ac:dyDescent="0.2">
      <c r="A8" s="134" t="s">
        <v>24</v>
      </c>
      <c r="B8" s="136" t="s">
        <v>25</v>
      </c>
      <c r="C8" s="136" t="s">
        <v>42</v>
      </c>
      <c r="D8" s="140" t="s">
        <v>43</v>
      </c>
      <c r="E8" s="140" t="s">
        <v>44</v>
      </c>
      <c r="F8" s="142" t="s">
        <v>26</v>
      </c>
      <c r="G8" s="143"/>
      <c r="H8" s="143"/>
      <c r="I8" s="144"/>
      <c r="J8" s="138" t="s">
        <v>27</v>
      </c>
    </row>
    <row r="9" spans="1:25" ht="33" customHeight="1" thickBot="1" x14ac:dyDescent="0.25">
      <c r="A9" s="135"/>
      <c r="B9" s="137"/>
      <c r="C9" s="137"/>
      <c r="D9" s="141"/>
      <c r="E9" s="141"/>
      <c r="F9" s="64" t="s">
        <v>38</v>
      </c>
      <c r="G9" s="64" t="s">
        <v>39</v>
      </c>
      <c r="H9" s="64" t="s">
        <v>28</v>
      </c>
      <c r="I9" s="64" t="s">
        <v>29</v>
      </c>
      <c r="J9" s="139"/>
    </row>
    <row r="10" spans="1:25" ht="13.5" x14ac:dyDescent="0.2">
      <c r="A10" s="65"/>
      <c r="B10" s="89" t="s">
        <v>81</v>
      </c>
      <c r="C10" s="66" t="s">
        <v>84</v>
      </c>
      <c r="D10" s="66">
        <v>254561424</v>
      </c>
      <c r="E10" s="66" t="s">
        <v>89</v>
      </c>
      <c r="F10" s="66" t="s">
        <v>85</v>
      </c>
      <c r="G10" s="66" t="s">
        <v>86</v>
      </c>
      <c r="H10" s="66" t="s">
        <v>89</v>
      </c>
      <c r="I10" s="66">
        <v>254561424</v>
      </c>
      <c r="J10" s="67" t="s">
        <v>83</v>
      </c>
    </row>
    <row r="11" spans="1:25" ht="27" x14ac:dyDescent="0.25">
      <c r="A11" s="68"/>
      <c r="B11" s="90" t="s">
        <v>82</v>
      </c>
      <c r="C11" s="69">
        <v>34608933</v>
      </c>
      <c r="D11" s="69">
        <v>728879173</v>
      </c>
      <c r="E11" s="69"/>
      <c r="F11" s="69" t="s">
        <v>87</v>
      </c>
      <c r="G11" s="69" t="s">
        <v>88</v>
      </c>
      <c r="H11" s="69"/>
      <c r="I11" s="69">
        <v>728879173</v>
      </c>
      <c r="J11" s="67" t="s">
        <v>83</v>
      </c>
    </row>
    <row r="12" spans="1:25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x14ac:dyDescent="0.2">
      <c r="A25" s="68"/>
      <c r="B25" s="69"/>
      <c r="C25" s="69"/>
      <c r="D25" s="69"/>
      <c r="E25" s="69"/>
      <c r="F25" s="69"/>
      <c r="G25" s="69"/>
      <c r="H25" s="69"/>
      <c r="I25" s="69"/>
      <c r="J25" s="70"/>
    </row>
    <row r="26" spans="1:10" x14ac:dyDescent="0.2">
      <c r="A26" s="68"/>
      <c r="B26" s="69"/>
      <c r="C26" s="69"/>
      <c r="D26" s="69"/>
      <c r="E26" s="69"/>
      <c r="F26" s="69"/>
      <c r="G26" s="69"/>
      <c r="H26" s="69"/>
      <c r="I26" s="69"/>
      <c r="J26" s="70"/>
    </row>
    <row r="27" spans="1:10" ht="13.5" thickBot="1" x14ac:dyDescent="0.25">
      <c r="A27" s="71"/>
      <c r="B27" s="72"/>
      <c r="C27" s="72"/>
      <c r="D27" s="72"/>
      <c r="E27" s="72"/>
      <c r="F27" s="72"/>
      <c r="G27" s="72"/>
      <c r="H27" s="72"/>
      <c r="I27" s="72"/>
      <c r="J27" s="73"/>
    </row>
    <row r="29" spans="1:10" s="81" customFormat="1" x14ac:dyDescent="0.2">
      <c r="A29" s="81" t="s">
        <v>14</v>
      </c>
    </row>
    <row r="30" spans="1:10" s="81" customFormat="1" x14ac:dyDescent="0.2">
      <c r="B30" s="81" t="s">
        <v>30</v>
      </c>
    </row>
    <row r="32" spans="1:10" x14ac:dyDescent="0.2">
      <c r="A32" s="131"/>
      <c r="B32" s="131"/>
      <c r="C32" s="74"/>
      <c r="D32" s="74"/>
      <c r="E32" s="74"/>
      <c r="F32" s="62"/>
      <c r="G32" s="62"/>
      <c r="H32" s="62"/>
      <c r="I32" s="75"/>
      <c r="J32" s="74"/>
    </row>
    <row r="33" spans="1:12" x14ac:dyDescent="0.2">
      <c r="A33" s="74"/>
      <c r="B33" s="93" t="s">
        <v>98</v>
      </c>
      <c r="C33" s="93"/>
      <c r="D33" s="93"/>
      <c r="E33" s="93"/>
      <c r="F33" s="93"/>
      <c r="G33" s="93"/>
      <c r="H33" s="93"/>
      <c r="I33" s="93"/>
      <c r="J33" s="93" t="s">
        <v>99</v>
      </c>
      <c r="K33" s="93"/>
      <c r="L33" s="10"/>
    </row>
    <row r="34" spans="1:12" x14ac:dyDescent="0.2">
      <c r="A34" s="75"/>
      <c r="B34" s="93" t="s">
        <v>100</v>
      </c>
      <c r="C34" s="93"/>
      <c r="D34" s="93"/>
      <c r="E34" s="93"/>
      <c r="F34" s="93"/>
      <c r="G34" s="93"/>
      <c r="H34" s="93"/>
      <c r="I34" s="93"/>
      <c r="J34" s="93" t="s">
        <v>101</v>
      </c>
      <c r="K34" s="93"/>
      <c r="L34" s="11"/>
    </row>
    <row r="35" spans="1:12" x14ac:dyDescent="0.2">
      <c r="B35" s="10"/>
      <c r="C35" s="10"/>
      <c r="D35" s="10"/>
      <c r="E35" s="10"/>
      <c r="F35" s="10"/>
      <c r="G35" s="10"/>
      <c r="H35" s="1"/>
      <c r="I35" s="10"/>
      <c r="J35" s="10"/>
      <c r="K35" s="11"/>
      <c r="L35" s="11"/>
    </row>
    <row r="36" spans="1:12" x14ac:dyDescent="0.2">
      <c r="B36" s="10"/>
      <c r="C36" s="10"/>
      <c r="D36" s="10"/>
      <c r="E36" s="10"/>
      <c r="F36" s="10"/>
      <c r="G36" s="10"/>
      <c r="H36" s="1"/>
      <c r="I36" s="36"/>
      <c r="J36" s="10"/>
      <c r="K36" s="11"/>
      <c r="L36" s="11"/>
    </row>
  </sheetData>
  <mergeCells count="9">
    <mergeCell ref="A32:B32"/>
    <mergeCell ref="A5:J5"/>
    <mergeCell ref="A8:A9"/>
    <mergeCell ref="B8:B9"/>
    <mergeCell ref="C8:C9"/>
    <mergeCell ref="J8:J9"/>
    <mergeCell ref="D8:D9"/>
    <mergeCell ref="E8:E9"/>
    <mergeCell ref="F8:I8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"/>
  <sheetViews>
    <sheetView zoomScaleNormal="100"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45" t="s">
        <v>69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15.75" x14ac:dyDescent="0.25">
      <c r="A4" s="84"/>
      <c r="B4" s="85"/>
      <c r="C4" s="85"/>
      <c r="E4" s="158" t="s">
        <v>56</v>
      </c>
      <c r="F4" s="158"/>
      <c r="G4" s="158"/>
      <c r="H4" s="158"/>
      <c r="I4" s="85"/>
      <c r="J4" s="85"/>
    </row>
    <row r="5" spans="1:10" ht="13.5" thickBot="1" x14ac:dyDescent="0.25"/>
    <row r="6" spans="1:10" ht="35.25" customHeight="1" x14ac:dyDescent="0.2">
      <c r="A6" s="147" t="s">
        <v>24</v>
      </c>
      <c r="B6" s="149" t="s">
        <v>25</v>
      </c>
      <c r="C6" s="149" t="s">
        <v>42</v>
      </c>
      <c r="D6" s="153" t="s">
        <v>43</v>
      </c>
      <c r="E6" s="153" t="s">
        <v>44</v>
      </c>
      <c r="F6" s="155" t="s">
        <v>26</v>
      </c>
      <c r="G6" s="156"/>
      <c r="H6" s="156"/>
      <c r="I6" s="157"/>
      <c r="J6" s="151" t="s">
        <v>57</v>
      </c>
    </row>
    <row r="7" spans="1:10" ht="15.75" customHeight="1" thickBot="1" x14ac:dyDescent="0.25">
      <c r="A7" s="148"/>
      <c r="B7" s="150"/>
      <c r="C7" s="150"/>
      <c r="D7" s="154"/>
      <c r="E7" s="154"/>
      <c r="F7" s="78" t="s">
        <v>38</v>
      </c>
      <c r="G7" s="78" t="s">
        <v>39</v>
      </c>
      <c r="H7" s="78" t="s">
        <v>28</v>
      </c>
      <c r="I7" s="78" t="s">
        <v>34</v>
      </c>
      <c r="J7" s="152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31" t="s">
        <v>31</v>
      </c>
      <c r="B30" s="131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sqref="A1:B2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91" t="s">
        <v>70</v>
      </c>
      <c r="B1" s="92"/>
      <c r="J1" s="77" t="s">
        <v>53</v>
      </c>
    </row>
    <row r="2" spans="1:10" x14ac:dyDescent="0.2">
      <c r="A2" s="91" t="s">
        <v>97</v>
      </c>
      <c r="B2" s="92"/>
    </row>
    <row r="3" spans="1:10" ht="31.5" customHeight="1" x14ac:dyDescent="0.25">
      <c r="A3" s="145" t="s">
        <v>68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15.75" x14ac:dyDescent="0.25">
      <c r="A4" s="84"/>
      <c r="B4" s="85"/>
      <c r="C4" s="85"/>
      <c r="E4" s="158" t="s">
        <v>56</v>
      </c>
      <c r="F4" s="158"/>
      <c r="G4" s="158"/>
      <c r="H4" s="158"/>
      <c r="I4" s="85"/>
      <c r="J4" s="85"/>
    </row>
    <row r="5" spans="1:10" ht="13.5" thickBot="1" x14ac:dyDescent="0.25"/>
    <row r="6" spans="1:10" ht="35.25" customHeight="1" x14ac:dyDescent="0.2">
      <c r="A6" s="147" t="s">
        <v>24</v>
      </c>
      <c r="B6" s="149" t="s">
        <v>25</v>
      </c>
      <c r="C6" s="149" t="s">
        <v>42</v>
      </c>
      <c r="D6" s="153" t="s">
        <v>43</v>
      </c>
      <c r="E6" s="153" t="s">
        <v>44</v>
      </c>
      <c r="F6" s="155" t="s">
        <v>26</v>
      </c>
      <c r="G6" s="156"/>
      <c r="H6" s="156"/>
      <c r="I6" s="157"/>
      <c r="J6" s="151" t="s">
        <v>59</v>
      </c>
    </row>
    <row r="7" spans="1:10" ht="15.75" customHeight="1" thickBot="1" x14ac:dyDescent="0.25">
      <c r="A7" s="148"/>
      <c r="B7" s="150"/>
      <c r="C7" s="150"/>
      <c r="D7" s="154"/>
      <c r="E7" s="154"/>
      <c r="F7" s="78" t="s">
        <v>38</v>
      </c>
      <c r="G7" s="78" t="s">
        <v>39</v>
      </c>
      <c r="H7" s="78" t="s">
        <v>28</v>
      </c>
      <c r="I7" s="78" t="s">
        <v>34</v>
      </c>
      <c r="J7" s="152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31" t="s">
        <v>31</v>
      </c>
      <c r="B30" s="131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zoomScale="95" zoomScaleNormal="95" workbookViewId="0">
      <selection sqref="A1:B2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11.85546875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91" t="s">
        <v>70</v>
      </c>
      <c r="B1" s="92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91" t="s">
        <v>97</v>
      </c>
      <c r="B2" s="92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59" t="s">
        <v>61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1"/>
    </row>
    <row r="5" spans="1:19" s="82" customFormat="1" ht="15.75" x14ac:dyDescent="0.25">
      <c r="A5" s="109" t="s">
        <v>56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15" t="s">
        <v>0</v>
      </c>
      <c r="B7" s="111" t="s">
        <v>1</v>
      </c>
      <c r="C7" s="118" t="s">
        <v>2</v>
      </c>
      <c r="D7" s="111" t="s">
        <v>3</v>
      </c>
      <c r="E7" s="111" t="s">
        <v>4</v>
      </c>
      <c r="F7" s="111" t="s">
        <v>5</v>
      </c>
      <c r="G7" s="119" t="s">
        <v>19</v>
      </c>
      <c r="H7" s="143"/>
      <c r="I7" s="143"/>
      <c r="J7" s="143"/>
      <c r="K7" s="143"/>
      <c r="L7" s="143"/>
      <c r="M7" s="143"/>
      <c r="N7" s="166"/>
      <c r="O7" s="122" t="s">
        <v>18</v>
      </c>
      <c r="P7" s="123"/>
      <c r="Q7" s="123"/>
      <c r="R7" s="123"/>
      <c r="S7" s="166"/>
    </row>
    <row r="8" spans="1:19" ht="22.5" customHeight="1" x14ac:dyDescent="0.25">
      <c r="A8" s="116"/>
      <c r="B8" s="112"/>
      <c r="C8" s="112"/>
      <c r="D8" s="112"/>
      <c r="E8" s="112"/>
      <c r="F8" s="112"/>
      <c r="G8" s="99" t="s">
        <v>22</v>
      </c>
      <c r="H8" s="97" t="s">
        <v>21</v>
      </c>
      <c r="I8" s="97" t="s">
        <v>6</v>
      </c>
      <c r="J8" s="97" t="s">
        <v>8</v>
      </c>
      <c r="K8" s="101" t="s">
        <v>9</v>
      </c>
      <c r="L8" s="97" t="s">
        <v>17</v>
      </c>
      <c r="M8" s="97" t="s">
        <v>15</v>
      </c>
      <c r="N8" s="129" t="s">
        <v>16</v>
      </c>
      <c r="O8" s="125" t="s">
        <v>9</v>
      </c>
      <c r="P8" s="104" t="s">
        <v>35</v>
      </c>
      <c r="Q8" s="102" t="s">
        <v>36</v>
      </c>
      <c r="R8" s="102" t="s">
        <v>37</v>
      </c>
      <c r="S8" s="163" t="s">
        <v>20</v>
      </c>
    </row>
    <row r="9" spans="1:19" ht="39" customHeight="1" thickBot="1" x14ac:dyDescent="0.3">
      <c r="A9" s="117"/>
      <c r="B9" s="113"/>
      <c r="C9" s="100"/>
      <c r="D9" s="113"/>
      <c r="E9" s="114"/>
      <c r="F9" s="114"/>
      <c r="G9" s="165"/>
      <c r="H9" s="98"/>
      <c r="I9" s="98"/>
      <c r="J9" s="98"/>
      <c r="K9" s="98"/>
      <c r="L9" s="98"/>
      <c r="M9" s="98"/>
      <c r="N9" s="130"/>
      <c r="O9" s="162"/>
      <c r="P9" s="105"/>
      <c r="Q9" s="103"/>
      <c r="R9" s="103"/>
      <c r="S9" s="164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25">
      <c r="A11" s="28"/>
      <c r="B11" s="18" t="s">
        <v>90</v>
      </c>
      <c r="C11" s="18">
        <v>2061100163</v>
      </c>
      <c r="D11" s="19" t="s">
        <v>76</v>
      </c>
      <c r="E11" s="20" t="s">
        <v>77</v>
      </c>
      <c r="F11" s="20" t="s">
        <v>78</v>
      </c>
      <c r="G11" s="20" t="s">
        <v>91</v>
      </c>
      <c r="H11" s="20" t="s">
        <v>94</v>
      </c>
      <c r="I11" s="21" t="s">
        <v>95</v>
      </c>
      <c r="J11" s="22" t="s">
        <v>75</v>
      </c>
      <c r="K11" s="23">
        <v>0.5</v>
      </c>
      <c r="L11" s="23">
        <v>12</v>
      </c>
      <c r="M11" s="23"/>
      <c r="N11" s="37">
        <v>1</v>
      </c>
      <c r="O11" s="47">
        <v>0.5</v>
      </c>
      <c r="P11" s="37">
        <v>9</v>
      </c>
      <c r="Q11" s="23"/>
      <c r="R11" s="23"/>
      <c r="S11" s="46">
        <v>9</v>
      </c>
    </row>
    <row r="12" spans="1:19" x14ac:dyDescent="0.25">
      <c r="A12" s="29"/>
      <c r="B12" s="18" t="s">
        <v>90</v>
      </c>
      <c r="C12" s="18">
        <v>2061100163</v>
      </c>
      <c r="D12" s="19" t="s">
        <v>76</v>
      </c>
      <c r="E12" s="20" t="s">
        <v>77</v>
      </c>
      <c r="F12" s="20" t="s">
        <v>78</v>
      </c>
      <c r="G12" s="15" t="s">
        <v>92</v>
      </c>
      <c r="H12" s="15" t="s">
        <v>93</v>
      </c>
      <c r="I12" s="15" t="s">
        <v>96</v>
      </c>
      <c r="J12" s="16" t="s">
        <v>75</v>
      </c>
      <c r="K12" s="17">
        <v>0.5</v>
      </c>
      <c r="L12" s="17">
        <v>12</v>
      </c>
      <c r="M12" s="17">
        <v>1</v>
      </c>
      <c r="N12" s="38"/>
      <c r="O12" s="47">
        <v>0.5</v>
      </c>
      <c r="P12" s="37">
        <v>8</v>
      </c>
      <c r="Q12" s="23"/>
      <c r="R12" s="23"/>
      <c r="S12" s="46">
        <f t="shared" ref="S12:S17" si="0">P12+Q12+R12</f>
        <v>8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1</v>
      </c>
      <c r="L18" s="56">
        <f>SUM(L11:L17)</f>
        <v>24</v>
      </c>
      <c r="M18" s="56">
        <f>SUM(M11:M17)</f>
        <v>1</v>
      </c>
      <c r="N18" s="57">
        <f>SUM(N11:N17)</f>
        <v>1</v>
      </c>
      <c r="O18" s="58">
        <f t="shared" ref="O18:S18" si="1">SUM(O11:O17)</f>
        <v>1</v>
      </c>
      <c r="P18" s="57">
        <f t="shared" si="1"/>
        <v>17</v>
      </c>
      <c r="Q18" s="56">
        <f t="shared" si="1"/>
        <v>0</v>
      </c>
      <c r="R18" s="56">
        <f t="shared" si="1"/>
        <v>0</v>
      </c>
      <c r="S18" s="61">
        <f t="shared" si="1"/>
        <v>17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/>
      <c r="R20" s="11"/>
    </row>
    <row r="21" spans="1:19" x14ac:dyDescent="0.25">
      <c r="A21" s="10"/>
      <c r="B21" s="10"/>
      <c r="C21" s="10"/>
      <c r="D21" s="93" t="s">
        <v>98</v>
      </c>
      <c r="E21" s="93"/>
      <c r="F21" s="93"/>
      <c r="G21" s="93"/>
      <c r="H21" s="93"/>
      <c r="I21" s="93"/>
      <c r="J21" s="93"/>
      <c r="K21" s="93"/>
      <c r="L21" s="93" t="s">
        <v>99</v>
      </c>
      <c r="M21" s="93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93" t="s">
        <v>100</v>
      </c>
      <c r="E22" s="93"/>
      <c r="F22" s="93"/>
      <c r="G22" s="93"/>
      <c r="H22" s="93"/>
      <c r="I22" s="93"/>
      <c r="J22" s="93"/>
      <c r="K22" s="93"/>
      <c r="L22" s="93" t="s">
        <v>101</v>
      </c>
      <c r="M22" s="93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  <mergeCell ref="Q8:Q9"/>
    <mergeCell ref="R8:R9"/>
    <mergeCell ref="I8:I9"/>
    <mergeCell ref="J8:J9"/>
    <mergeCell ref="K8:K9"/>
    <mergeCell ref="L8:L9"/>
    <mergeCell ref="M8:M9"/>
  </mergeCells>
  <pageMargins left="0.2" right="0.2" top="0.5" bottom="0.25" header="0.3" footer="0.3"/>
  <pageSetup paperSize="9" scale="64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tabSelected="1" workbookViewId="0">
      <selection sqref="A1:B2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91" t="s">
        <v>70</v>
      </c>
      <c r="B1" s="92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91" t="s">
        <v>97</v>
      </c>
      <c r="B2" s="92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67" t="s">
        <v>63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9"/>
    </row>
    <row r="5" spans="1:14" s="82" customFormat="1" ht="15.75" x14ac:dyDescent="0.25">
      <c r="A5" s="109" t="s">
        <v>56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15" t="s">
        <v>0</v>
      </c>
      <c r="B7" s="111" t="s">
        <v>1</v>
      </c>
      <c r="C7" s="118" t="s">
        <v>2</v>
      </c>
      <c r="D7" s="111" t="s">
        <v>3</v>
      </c>
      <c r="E7" s="111" t="s">
        <v>4</v>
      </c>
      <c r="F7" s="111" t="s">
        <v>5</v>
      </c>
      <c r="G7" s="119" t="s">
        <v>19</v>
      </c>
      <c r="H7" s="143"/>
      <c r="I7" s="143"/>
      <c r="J7" s="143"/>
      <c r="K7" s="143"/>
      <c r="L7" s="143"/>
      <c r="M7" s="122" t="s">
        <v>18</v>
      </c>
      <c r="N7" s="166"/>
    </row>
    <row r="8" spans="1:14" ht="22.5" customHeight="1" x14ac:dyDescent="0.25">
      <c r="A8" s="116"/>
      <c r="B8" s="112"/>
      <c r="C8" s="112"/>
      <c r="D8" s="112"/>
      <c r="E8" s="112"/>
      <c r="F8" s="112"/>
      <c r="G8" s="99" t="s">
        <v>22</v>
      </c>
      <c r="H8" s="97" t="s">
        <v>21</v>
      </c>
      <c r="I8" s="97" t="s">
        <v>6</v>
      </c>
      <c r="J8" s="97" t="s">
        <v>8</v>
      </c>
      <c r="K8" s="101" t="s">
        <v>9</v>
      </c>
      <c r="L8" s="97" t="s">
        <v>40</v>
      </c>
      <c r="M8" s="125" t="s">
        <v>9</v>
      </c>
      <c r="N8" s="170" t="s">
        <v>41</v>
      </c>
    </row>
    <row r="9" spans="1:14" ht="39" customHeight="1" thickBot="1" x14ac:dyDescent="0.3">
      <c r="A9" s="117"/>
      <c r="B9" s="113"/>
      <c r="C9" s="100"/>
      <c r="D9" s="113"/>
      <c r="E9" s="114"/>
      <c r="F9" s="114"/>
      <c r="G9" s="165"/>
      <c r="H9" s="98"/>
      <c r="I9" s="98"/>
      <c r="J9" s="98"/>
      <c r="K9" s="98"/>
      <c r="L9" s="98"/>
      <c r="M9" s="162"/>
      <c r="N9" s="171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 t="s">
        <v>90</v>
      </c>
      <c r="C11" s="18">
        <v>2061100163</v>
      </c>
      <c r="D11" s="19" t="s">
        <v>76</v>
      </c>
      <c r="E11" s="20" t="s">
        <v>77</v>
      </c>
      <c r="F11" s="20" t="s">
        <v>78</v>
      </c>
      <c r="G11" s="20" t="s">
        <v>91</v>
      </c>
      <c r="H11" s="20" t="s">
        <v>94</v>
      </c>
      <c r="I11" s="21" t="s">
        <v>95</v>
      </c>
      <c r="J11" s="22" t="s">
        <v>75</v>
      </c>
      <c r="K11" s="23">
        <v>0.5</v>
      </c>
      <c r="L11" s="23">
        <v>14</v>
      </c>
      <c r="M11" s="23">
        <v>0.5</v>
      </c>
      <c r="N11" s="23">
        <v>15</v>
      </c>
    </row>
    <row r="12" spans="1:14" x14ac:dyDescent="0.25">
      <c r="A12" s="29"/>
      <c r="B12" s="18" t="s">
        <v>90</v>
      </c>
      <c r="C12" s="18">
        <v>2061100163</v>
      </c>
      <c r="D12" s="19" t="s">
        <v>76</v>
      </c>
      <c r="E12" s="20" t="s">
        <v>77</v>
      </c>
      <c r="F12" s="20" t="s">
        <v>78</v>
      </c>
      <c r="G12" s="15" t="s">
        <v>92</v>
      </c>
      <c r="H12" s="15" t="s">
        <v>93</v>
      </c>
      <c r="I12" s="15" t="s">
        <v>96</v>
      </c>
      <c r="J12" s="16" t="s">
        <v>75</v>
      </c>
      <c r="K12" s="17">
        <v>0.5</v>
      </c>
      <c r="L12" s="17">
        <v>14</v>
      </c>
      <c r="M12" s="17">
        <v>0.5</v>
      </c>
      <c r="N12" s="17">
        <v>15</v>
      </c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1</v>
      </c>
      <c r="L18" s="56">
        <f>SUM(L11:L17)</f>
        <v>28</v>
      </c>
      <c r="M18" s="58">
        <f t="shared" ref="M18:N18" si="0">SUM(M11:M17)</f>
        <v>1</v>
      </c>
      <c r="N18" s="61">
        <f t="shared" si="0"/>
        <v>30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/>
      <c r="B20" s="93" t="s">
        <v>98</v>
      </c>
      <c r="C20" s="93"/>
      <c r="D20" s="93"/>
      <c r="E20" s="93"/>
      <c r="F20" s="93"/>
      <c r="G20" s="93"/>
      <c r="H20" s="93"/>
      <c r="I20" s="93"/>
      <c r="J20" s="93" t="s">
        <v>99</v>
      </c>
      <c r="K20" s="93"/>
      <c r="L20" s="10"/>
      <c r="M20" s="11"/>
    </row>
    <row r="21" spans="1:14" x14ac:dyDescent="0.25">
      <c r="A21" s="10"/>
      <c r="B21" s="93" t="s">
        <v>100</v>
      </c>
      <c r="C21" s="93"/>
      <c r="D21" s="93"/>
      <c r="E21" s="93"/>
      <c r="F21" s="93"/>
      <c r="G21" s="93"/>
      <c r="H21" s="93"/>
      <c r="I21" s="93"/>
      <c r="J21" s="93" t="s">
        <v>101</v>
      </c>
      <c r="K21" s="93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/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I8:I9"/>
    <mergeCell ref="J8:J9"/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</mergeCells>
  <pageMargins left="0.25" right="0.25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2025-09-30T14:57:16Z</dcterms:modified>
</cp:coreProperties>
</file>